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15" yWindow="-150" windowWidth="13395" windowHeight="11760"/>
  </bookViews>
  <sheets>
    <sheet name="հավելված 1" sheetId="3" r:id="rId1"/>
  </sheets>
  <calcPr calcId="145621"/>
</workbook>
</file>

<file path=xl/calcChain.xml><?xml version="1.0" encoding="utf-8"?>
<calcChain xmlns="http://schemas.openxmlformats.org/spreadsheetml/2006/main">
  <c r="G42" i="3" l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 l="1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</calcChain>
</file>

<file path=xl/sharedStrings.xml><?xml version="1.0" encoding="utf-8"?>
<sst xmlns="http://schemas.openxmlformats.org/spreadsheetml/2006/main" count="181" uniqueCount="139">
  <si>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</si>
  <si>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</si>
  <si>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</si>
  <si>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</si>
  <si>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</si>
  <si>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</si>
  <si>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</si>
  <si>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</si>
  <si>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1</t>
  </si>
  <si>
    <t>2</t>
  </si>
  <si>
    <t>3</t>
  </si>
  <si>
    <t>4</t>
  </si>
  <si>
    <t>5</t>
  </si>
  <si>
    <t>6</t>
  </si>
  <si>
    <t>ԸՆԴԱՄԵՆԸ</t>
  </si>
  <si>
    <t>X</t>
  </si>
  <si>
    <t xml:space="preserve">ԾԱՆՈԹՈՒԹՅՈՒՆ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Վերը նշված բոլոր ապրանքները պարտադիր պետք է ունենան որակի սերտիֆիկատ կամ գործարանային փաթեթավորում, եթե դա կիրառելի է տվյալ ապրանքի համար․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Եթե վերը նշված ապրանքները ունեն պիտանելիության ժակետ ապա հանձնելու պահին տվյալ ապրանքների պիտանելիության ժամկետը պետք է պակաս չլինի այդ ապրանքերի համար արտադրողի կողմից սահմանված պիտանելության ժամկետի 1/3-ից։ 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</si>
  <si>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</si>
  <si>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</si>
  <si>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</si>
  <si>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</si>
  <si>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</si>
  <si>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</si>
  <si>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</si>
  <si>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</si>
  <si>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</si>
  <si>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</si>
  <si>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</si>
  <si>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</si>
  <si>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</si>
  <si>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</si>
  <si>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</si>
  <si>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</si>
  <si>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</si>
  <si>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</si>
  <si>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</si>
  <si>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</si>
  <si>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</si>
  <si>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</si>
  <si>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Հավելված N 1
&lt;&lt;     &gt;&gt; &lt;&lt;     &gt;&gt; 20  թ. կնքված 
,N ԱՇՊ-ՇՀԱՊՁԲ-15/15  ծածկագրով գնման պայմանագրի</t>
  </si>
  <si>
    <t>&lt;&lt;Քիմիական նյութեր&gt;&gt;</t>
  </si>
  <si>
    <t xml:space="preserve"> ՏԵԽՆԻԿԱԿԱՆ ԲՆՈՒԹԱԳԻՐ</t>
  </si>
  <si>
    <t>կատամին</t>
  </si>
  <si>
    <t>լիտր</t>
  </si>
  <si>
    <t>պրեսեպտ</t>
  </si>
  <si>
    <t>հաբ</t>
  </si>
  <si>
    <t>800</t>
  </si>
  <si>
    <t>ազոպիրամ</t>
  </si>
  <si>
    <t>տուփ</t>
  </si>
  <si>
    <t>ռենտգեն ժապավենի երևակիչ 15 լ</t>
  </si>
  <si>
    <t>հատ</t>
  </si>
  <si>
    <t>ռենտգեն ժապավենի կայունացուցիչ 15 լ</t>
  </si>
  <si>
    <t>քացախաթթու</t>
  </si>
  <si>
    <t>ÉÇïñ</t>
  </si>
  <si>
    <t xml:space="preserve">·ÉÛáõÏá½ G-col /·ÉÛáõÏá½Ç áñáßÙ³Ý Ã»ëÃ-Ñ³í³ù³Íáõ </t>
  </si>
  <si>
    <t>մլ</t>
  </si>
  <si>
    <t>´ÇÉÇéáõµÇÝ  Bilirubin /ÀÝ¹Ñ³Ýáõñ ¨ áõÕÇÕ µÇÉÇéáõµÇÝÇ áñáßÙ³Ý Ã»ëÃ-Ñ³í³ù³Íáõ</t>
  </si>
  <si>
    <t>ÊáÉáëï»ñáÉ  CHOLESTEROL /ÀÝ¹Ñ³Ýáõñ ËáÉ»ëïÇñÇÝÇ Ã»ëÃ -Ñ³í³ù³Íáõ/</t>
  </si>
  <si>
    <t>òáÉÇÏÉáÝ ³ÝïÇ-A /³ñÛ³Ý ËÙµÇ II áñáßÙ³Ý  Ã»ëÃ/</t>
  </si>
  <si>
    <t>òáÉÇÏÉáÝ ³ÝïÇ-B/³ñÛ³Ý ËÙµÇ III áñáßÙ³Ý  Ã»ëÃ/</t>
  </si>
  <si>
    <t>òáÉÇÏÉáÝ ³ÝïÇ- êáõå»ñ /rh C é»½áõë Ñ³Ù³Ï³ñ·Ç ³ÝïÇ·»ÝÇ áñáßÙ³Ý  Ã»ëÃ</t>
  </si>
  <si>
    <t>òáÉÇÏÉáÝ ³ÝïÇ- êáõå»ñ / rh D é»½áõë Ñ³Ù³Ï³ñ·Ç ³ÝïÇ·»ÝÇ áñáßÙ³Ý  Ã»ëÃ</t>
  </si>
  <si>
    <t xml:space="preserve">Ø»¹Ç³ëùñÇÝ MediScreen </t>
  </si>
  <si>
    <t>ïáõ÷</t>
  </si>
  <si>
    <t>ëáõÉý³ë³ÉÇóÇÉ³ÃÃáõ</t>
  </si>
  <si>
    <t>Ï·</t>
  </si>
  <si>
    <t>Ý³ïñÇ OH</t>
  </si>
  <si>
    <t>³½áõñ ¿áõ½ÇÝ</t>
  </si>
  <si>
    <t>Ý³ïñÇáõÙ ÉÇÙáÝ³ÃÃí³ÛÇÝ</t>
  </si>
  <si>
    <t xml:space="preserve">CRP-les </t>
  </si>
  <si>
    <t>թեստ</t>
  </si>
  <si>
    <t>400</t>
  </si>
  <si>
    <t>THR-120</t>
  </si>
  <si>
    <t>2000</t>
  </si>
  <si>
    <t xml:space="preserve">ÙÇ½³ÝÛáõÃ </t>
  </si>
  <si>
    <t>720</t>
  </si>
  <si>
    <t xml:space="preserve">Ïñ»³ïÇÝÇÝ </t>
  </si>
  <si>
    <t>1400</t>
  </si>
  <si>
    <t xml:space="preserve">²êî </t>
  </si>
  <si>
    <t>360</t>
  </si>
  <si>
    <t xml:space="preserve">²Èî </t>
  </si>
  <si>
    <t>PRP CARBON Ñ³Ù³ñ 150</t>
  </si>
  <si>
    <t>300</t>
  </si>
  <si>
    <t xml:space="preserve">áõñÇáåÉ³½Ù³ Ureaplasma urealyticum </t>
  </si>
  <si>
    <t>50</t>
  </si>
  <si>
    <t>»éùÉáñ ù³ó³Ë³ÃÃáõ 120ÙÉ</t>
  </si>
  <si>
    <t>Ù»ÃÇÉ Ï³åáõÛï</t>
  </si>
  <si>
    <t>·ñ³Ù</t>
  </si>
  <si>
    <t>éÇí³ÝáÉ</t>
  </si>
  <si>
    <t>ëñí³Ï</t>
  </si>
  <si>
    <t>Cellpack 10É</t>
  </si>
  <si>
    <t>Ñ³ï</t>
  </si>
  <si>
    <t>stromatolyser WH 500ÙÉ</t>
  </si>
  <si>
    <t>Cellclean 50ÙÉ</t>
  </si>
  <si>
    <t>å»ñÑÇ¹ñáÉ 33%</t>
  </si>
  <si>
    <t>29</t>
  </si>
  <si>
    <t>30</t>
  </si>
  <si>
    <t>31</t>
  </si>
  <si>
    <t>32</t>
  </si>
  <si>
    <t>33</t>
  </si>
  <si>
    <t>34</t>
  </si>
  <si>
    <t>35</t>
  </si>
  <si>
    <t>36</t>
  </si>
  <si>
    <r>
      <t xml:space="preserve">թնդությունը 50%,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</si>
  <si>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համար 100,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</si>
  <si>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քացախաթթու, Ք/Մ,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</si>
  <si>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ֆորմատ 15լ,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</si>
  <si>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ազոպիրամ,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</si>
  <si>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t>Ïñ»³ïÇÝÇÝ , Ֆորմատ 2*100 մլ, որակյալ, ֆիրմային նշանի առկայություն։ Լրացուցիչ տես ծանոթություն</t>
  </si>
  <si>
    <r>
      <t xml:space="preserve">Ֆորմատ 4*100 մլ,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</si>
  <si>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>Ֆորմատ 100/100 մլ, որակյալ, ֆիրմային նշանի առկայություն։</t>
    </r>
    <r>
      <rPr>
        <b/>
        <sz val="9"/>
        <rFont val="Arial Armenian"/>
        <family val="2"/>
      </rPr>
      <t xml:space="preserve"> 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</si>
  <si>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Ֆորմատ 2*100 մլ,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</si>
  <si>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Ֆորմատ 10 մլ, որակյալ, ֆիրմային նշանի առկայություն։ </t>
    </r>
    <r>
      <rPr>
        <b/>
        <sz val="9"/>
        <color rgb="FF000000"/>
        <rFont val="Arial Armenian"/>
        <family val="2"/>
      </rPr>
      <t>Լրացուցիչ</t>
    </r>
    <r>
      <rPr>
        <sz val="9"/>
        <color rgb="FF000000"/>
        <rFont val="Arial Armenian"/>
        <family val="2"/>
      </rPr>
      <t xml:space="preserve"> տես ծանոթություն</t>
    </r>
  </si>
  <si>
    <r>
      <t xml:space="preserve">Ֆորմատ 5մլ,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</si>
  <si>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>Ֆորմատ 10մլ, որակյալ, ֆիրմային նշանի առկայություն։</t>
    </r>
    <r>
      <rPr>
        <b/>
        <sz val="9"/>
        <rFont val="Arial Armenian"/>
        <family val="2"/>
      </rPr>
      <t xml:space="preserve"> Լրացուցիչ </t>
    </r>
    <r>
      <rPr>
        <sz val="9"/>
        <rFont val="Arial Armenian"/>
        <family val="2"/>
      </rPr>
      <t>տես ծանոթություն</t>
    </r>
  </si>
  <si>
    <r>
      <t xml:space="preserve">10 Ã»ëÃ ëïñÇåÝ»ñÇ Ñ³í³ù³Íáõ,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</si>
  <si>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>ëáõÉý³ë³ÉÇóÇÉ³ÃÃáõ , Ք/Մ, որակյալ, ֆիրմային նշանի առկայություն։</t>
    </r>
    <r>
      <rPr>
        <b/>
        <sz val="9"/>
        <rFont val="Arial Armenian"/>
        <family val="2"/>
      </rPr>
      <t xml:space="preserve"> 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</si>
  <si>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Ý³ïñÇ OH, Ք/Մ,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</si>
  <si>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>³½áõñ ¿áõ½ÇÝ, որակյալ, ֆիրմային նշանի առկայություն։</t>
    </r>
    <r>
      <rPr>
        <b/>
        <sz val="9"/>
        <rFont val="Arial Armenian"/>
        <family val="2"/>
      </rPr>
      <t xml:space="preserve"> 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</si>
  <si>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Ý³ïñÇáõÙ ÉÇÙáÝ³ÃÃí³ÛÇÝ, որակյալ, ֆիրմային նշանի առկայություն։ </t>
    </r>
    <r>
      <rPr>
        <b/>
        <sz val="9"/>
        <rFont val="Arial Armenian"/>
        <family val="2"/>
      </rPr>
      <t xml:space="preserve">Լրացուցիչ </t>
    </r>
    <r>
      <rPr>
        <sz val="9"/>
        <rFont val="Arial Armenian"/>
        <family val="2"/>
      </rPr>
      <t>տես ծանոթություն</t>
    </r>
  </si>
  <si>
    <r>
      <t xml:space="preserve">թեստ հավաքածու,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</si>
  <si>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THR-120, որակյալ, ֆիրմային նշանի առկայություն։ </t>
    </r>
    <r>
      <rPr>
        <b/>
        <sz val="9"/>
        <color rgb="FF000000"/>
        <rFont val="Arial Armenian"/>
        <family val="2"/>
      </rPr>
      <t xml:space="preserve">Լրացուցիչ </t>
    </r>
    <r>
      <rPr>
        <sz val="9"/>
        <color rgb="FF000000"/>
        <rFont val="Arial Armenian"/>
        <family val="2"/>
      </rPr>
      <t>տես ծանոթություն</t>
    </r>
  </si>
  <si>
    <r>
      <t>ÙÇ½³ÝÛáõÃ, Ֆորմատ 120 թեստ, որակյալ, ֆիրմային նշանի առկայություն։</t>
    </r>
    <r>
      <rPr>
        <b/>
        <sz val="9"/>
        <color rgb="FF000000"/>
        <rFont val="Arial Armenian"/>
        <family val="2"/>
      </rPr>
      <t xml:space="preserve"> Լրացուցիչ</t>
    </r>
    <r>
      <rPr>
        <sz val="9"/>
        <color rgb="FF000000"/>
        <rFont val="Arial Armenian"/>
        <family val="2"/>
      </rPr>
      <t xml:space="preserve"> տես ծանոթություն</t>
    </r>
  </si>
  <si>
    <r>
      <t xml:space="preserve">²êî , Ֆորմատ 2*60 մլ, որակյալ, ֆիրմային նշանի առկայություն։ </t>
    </r>
    <r>
      <rPr>
        <b/>
        <sz val="9"/>
        <color rgb="FF000000"/>
        <rFont val="Arial Armenian"/>
        <family val="2"/>
      </rPr>
      <t>Լրացուցիչ</t>
    </r>
    <r>
      <rPr>
        <sz val="9"/>
        <color rgb="FF000000"/>
        <rFont val="Arial Armenian"/>
        <family val="2"/>
      </rPr>
      <t xml:space="preserve"> տես ծանոթություն</t>
    </r>
  </si>
  <si>
    <r>
      <t xml:space="preserve">²Èî , Ֆորմատ 2*60 մլ, որակյալ, ֆիրմային նշանի առկայություն։ </t>
    </r>
    <r>
      <rPr>
        <b/>
        <sz val="9"/>
        <color rgb="FF000000"/>
        <rFont val="Arial Armenian"/>
        <family val="2"/>
      </rPr>
      <t>Լրացուցիչ</t>
    </r>
    <r>
      <rPr>
        <sz val="9"/>
        <color rgb="FF000000"/>
        <rFont val="Arial Armenian"/>
        <family val="2"/>
      </rPr>
      <t xml:space="preserve"> տես ծանոթություն</t>
    </r>
  </si>
  <si>
    <r>
      <t xml:space="preserve">Ֆորմատ 150թեստ, որակյալ, ֆիրմային նշանի առկայություն։ </t>
    </r>
    <r>
      <rPr>
        <b/>
        <sz val="9"/>
        <color rgb="FF000000"/>
        <rFont val="Arial Armenian"/>
        <family val="2"/>
      </rPr>
      <t>Լրացուցիչ</t>
    </r>
    <r>
      <rPr>
        <sz val="9"/>
        <color rgb="FF000000"/>
        <rFont val="Arial Armenian"/>
        <family val="2"/>
      </rPr>
      <t xml:space="preserve"> տես ծանոթություն</t>
    </r>
  </si>
  <si>
    <r>
      <t xml:space="preserve">Ureaplasma urealyticum համար 50, որակյալ, ֆիրմային նշանի առկայություն։ </t>
    </r>
    <r>
      <rPr>
        <b/>
        <sz val="9"/>
        <color rgb="FF000000"/>
        <rFont val="Arial Armenian"/>
        <family val="2"/>
      </rPr>
      <t>Լրացուցիչ</t>
    </r>
    <r>
      <rPr>
        <sz val="9"/>
        <color rgb="FF000000"/>
        <rFont val="Arial Armenian"/>
        <family val="2"/>
      </rPr>
      <t xml:space="preserve"> տես ծանոթություն</t>
    </r>
  </si>
  <si>
    <r>
      <t xml:space="preserve">Ֆորմատ 120 մլ, որակյալ, ֆիրմային նշանի առկայություն։ </t>
    </r>
    <r>
      <rPr>
        <b/>
        <sz val="9"/>
        <color rgb="FF000000"/>
        <rFont val="Arial Armenian"/>
        <family val="2"/>
      </rPr>
      <t>Լրացուցիչ</t>
    </r>
    <r>
      <rPr>
        <sz val="9"/>
        <color rgb="FF000000"/>
        <rFont val="Arial Armenian"/>
        <family val="2"/>
      </rPr>
      <t xml:space="preserve"> տես ծանոթություն</t>
    </r>
  </si>
  <si>
    <r>
      <t xml:space="preserve">Ù»ÃÇÉ Ï³åáõÛï,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</si>
  <si>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100մլ սրվակ,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</si>
  <si>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Cellpack 10É, որակյալ, ֆիրմային նշանի առկայություն։ </t>
    </r>
    <r>
      <rPr>
        <b/>
        <sz val="9"/>
        <rFont val="Arial Armenian"/>
        <family val="2"/>
      </rPr>
      <t xml:space="preserve">Լրացուցիչ </t>
    </r>
    <r>
      <rPr>
        <sz val="9"/>
        <rFont val="Arial Armenian"/>
        <family val="2"/>
      </rPr>
      <t>տես ծանոթություն</t>
    </r>
  </si>
  <si>
    <r>
      <t xml:space="preserve">stromatolyser WH 500ÙÉ,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</si>
  <si>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Cellclean 50ÙÉ,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</si>
  <si>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Ý³ïñÇáõÙ ÉÇÙáÝ³ÃÃí³ÛÇÝ, Ք/Մ,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</si>
  <si>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»éùÉáñ ù³ó³Ë³ÃÃáõ 120ÙÉ,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</si>
  <si>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éÇí³ÝáÉ,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</si>
  <si>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t xml:space="preserve">33%, որակյալ, ֆիրմային նշանի առկայություն։ </t>
    </r>
    <r>
      <rPr>
        <b/>
        <sz val="9"/>
        <rFont val="Arial Armenian"/>
        <family val="2"/>
      </rPr>
      <t>Լրացուցիչ</t>
    </r>
    <r>
      <rPr>
        <sz val="9"/>
        <rFont val="Arial Armenian"/>
        <family val="2"/>
      </rPr>
      <t xml:space="preserve"> տես ծանոթություն</t>
    </r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</si>
  <si>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
ք. Երևան, Արշակունյաց պող. 43 շ.
&lt;&lt;Անելիք Բանկ&gt;&gt; ՓԲԸ
Շենգավիթ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11804004646800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02253996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ashp.gnumner@hotmail.com
---------------------------------
/ստորագրություն/
Կ.Տ</t>
    </r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</si>
  <si>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/ստորագրություն/
Կ.Տ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</si>
</sst>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9"/>
      <color theme="1"/>
      <name val="Calibri"/>
      <family val="2"/>
      <scheme val="minor"/>
    </font>
    <font>
      <sz val="9"/>
      <name val="Arial Armenian"/>
      <family val="2"/>
    </font>
    <font>
      <sz val="9"/>
      <color rgb="FF000000"/>
      <name val="Arial Armenian"/>
      <family val="2"/>
    </font>
    <font>
      <sz val="9"/>
      <name val="Arial LatArm"/>
      <family val="2"/>
    </font>
    <font>
      <b/>
      <sz val="9"/>
      <name val="Arial Armenian"/>
      <family val="2"/>
    </font>
    <font>
      <b/>
      <sz val="9"/>
      <color rgb="FF000000"/>
      <name val="Arial Armenian"/>
      <family val="2"/>
    </font>
    <font>
      <b/>
      <sz val="9"/>
      <color theme="1"/>
      <name val="GHEA Grapalat"/>
      <family val="3"/>
    </font>
    <font>
      <sz val="9"/>
      <color rgb="FF000000"/>
      <name val="GHEA Grapalat"/>
      <family val="3"/>
    </font>
    <font>
      <b/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0"/>
  <sheetViews>
    <sheetView tabSelected="1" view="pageBreakPreview" zoomScaleNormal="100" zoomScaleSheetLayoutView="100" workbookViewId="0">
      <selection activeCell="B10" sqref="B10"/>
    </sheetView>
  </sheetViews>
  <sheetFormatPr defaultRowHeight="15" x14ac:dyDescent="0.25"/>
  <cols>
    <col min="1" max="1" width="7.5703125" customWidth="1"/>
    <col min="2" max="2" width="28.85546875" style="1" customWidth="1"/>
    <col min="3" max="3" width="48.140625" style="1" customWidth="1"/>
    <col min="4" max="4" width="11.42578125" style="2" customWidth="1"/>
    <col min="5" max="5" width="9.140625" style="2"/>
    <col min="7" max="7" width="11.140625" customWidth="1"/>
  </cols>
  <sheetData>
    <row r="1" spans="1:7" ht="44.25" customHeight="1" x14ac:dyDescent="0.25">
      <c r="A1" s="3"/>
      <c r="C1" s="11" t="s">
        <v>39</v>
      </c>
      <c r="D1" s="11"/>
      <c r="E1" s="11"/>
      <c r="F1" s="11"/>
      <c r="G1" s="11"/>
    </row>
    <row r="2" spans="1:7" ht="17.25" customHeight="1" x14ac:dyDescent="0.25">
      <c r="A2" s="12" t="s">
        <v>40</v>
      </c>
      <c r="B2" s="12"/>
      <c r="C2" s="12"/>
      <c r="D2" s="12"/>
      <c r="E2" s="12"/>
      <c r="F2" s="12"/>
      <c r="G2" s="12"/>
    </row>
    <row r="3" spans="1:7" ht="17.25" customHeight="1" x14ac:dyDescent="0.25">
      <c r="A3" s="12" t="s">
        <v>41</v>
      </c>
      <c r="B3" s="12"/>
      <c r="C3" s="12"/>
      <c r="D3" s="12"/>
      <c r="E3" s="12"/>
      <c r="F3" s="12"/>
      <c r="G3" s="12"/>
    </row>
    <row r="4" spans="1:7" ht="61.5" customHeight="1" x14ac:dyDescent="0.25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4" t="s">
        <v>5</v>
      </c>
      <c r="G4" s="13" t="s">
        <v>6</v>
      </c>
    </row>
    <row r="5" spans="1:7" ht="21.75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 t="s">
        <v>7</v>
      </c>
    </row>
    <row r="6" spans="1:7" ht="28.5" customHeight="1" x14ac:dyDescent="0.25">
      <c r="A6" s="7" t="s">
        <v>8</v>
      </c>
      <c r="B6" s="8" t="s">
        <v>42</v>
      </c>
      <c r="C6" s="8" t="s">
        <v>103</v>
      </c>
      <c r="D6" s="4" t="s">
        <v>43</v>
      </c>
      <c r="E6" s="4" t="s">
        <v>25</v>
      </c>
      <c r="F6" s="16"/>
      <c r="G6" s="17">
        <f t="shared" ref="G6:G18" si="0">E6*F6</f>
        <v>0</v>
      </c>
    </row>
    <row r="7" spans="1:7" ht="28.5" customHeight="1" x14ac:dyDescent="0.25">
      <c r="A7" s="7" t="s">
        <v>9</v>
      </c>
      <c r="B7" s="8" t="s">
        <v>44</v>
      </c>
      <c r="C7" s="8" t="s">
        <v>104</v>
      </c>
      <c r="D7" s="4" t="s">
        <v>45</v>
      </c>
      <c r="E7" s="4" t="s">
        <v>46</v>
      </c>
      <c r="F7" s="16"/>
      <c r="G7" s="17">
        <f t="shared" si="0"/>
        <v>0</v>
      </c>
    </row>
    <row r="8" spans="1:7" ht="28.5" customHeight="1" x14ac:dyDescent="0.25">
      <c r="A8" s="7" t="s">
        <v>10</v>
      </c>
      <c r="B8" s="8" t="s">
        <v>47</v>
      </c>
      <c r="C8" s="8" t="s">
        <v>107</v>
      </c>
      <c r="D8" s="4" t="s">
        <v>48</v>
      </c>
      <c r="E8" s="4" t="s">
        <v>10</v>
      </c>
      <c r="F8" s="16"/>
      <c r="G8" s="17">
        <f t="shared" si="0"/>
        <v>0</v>
      </c>
    </row>
    <row r="9" spans="1:7" ht="28.5" customHeight="1" x14ac:dyDescent="0.25">
      <c r="A9" s="7" t="s">
        <v>11</v>
      </c>
      <c r="B9" s="8" t="s">
        <v>49</v>
      </c>
      <c r="C9" s="8" t="s">
        <v>106</v>
      </c>
      <c r="D9" s="4" t="s">
        <v>50</v>
      </c>
      <c r="E9" s="4" t="s">
        <v>13</v>
      </c>
      <c r="F9" s="16"/>
      <c r="G9" s="17">
        <f t="shared" si="0"/>
        <v>0</v>
      </c>
    </row>
    <row r="10" spans="1:7" ht="28.5" customHeight="1" x14ac:dyDescent="0.25">
      <c r="A10" s="7" t="s">
        <v>12</v>
      </c>
      <c r="B10" s="9" t="s">
        <v>51</v>
      </c>
      <c r="C10" s="9" t="s">
        <v>106</v>
      </c>
      <c r="D10" s="5" t="s">
        <v>50</v>
      </c>
      <c r="E10" s="5" t="s">
        <v>13</v>
      </c>
      <c r="F10" s="16"/>
      <c r="G10" s="17">
        <f t="shared" si="0"/>
        <v>0</v>
      </c>
    </row>
    <row r="11" spans="1:7" ht="28.5" customHeight="1" x14ac:dyDescent="0.25">
      <c r="A11" s="7" t="s">
        <v>13</v>
      </c>
      <c r="B11" s="9" t="s">
        <v>52</v>
      </c>
      <c r="C11" s="9" t="s">
        <v>105</v>
      </c>
      <c r="D11" s="5" t="s">
        <v>53</v>
      </c>
      <c r="E11" s="5">
        <v>1</v>
      </c>
      <c r="F11" s="16"/>
      <c r="G11" s="17">
        <f t="shared" si="0"/>
        <v>0</v>
      </c>
    </row>
    <row r="12" spans="1:7" ht="28.5" customHeight="1" x14ac:dyDescent="0.25">
      <c r="A12" s="7" t="s">
        <v>17</v>
      </c>
      <c r="B12" s="9" t="s">
        <v>54</v>
      </c>
      <c r="C12" s="9" t="s">
        <v>109</v>
      </c>
      <c r="D12" s="5" t="s">
        <v>55</v>
      </c>
      <c r="E12" s="5">
        <v>8000</v>
      </c>
      <c r="F12" s="16"/>
      <c r="G12" s="17">
        <f t="shared" si="0"/>
        <v>0</v>
      </c>
    </row>
    <row r="13" spans="1:7" ht="28.5" customHeight="1" x14ac:dyDescent="0.25">
      <c r="A13" s="7" t="s">
        <v>18</v>
      </c>
      <c r="B13" s="9" t="s">
        <v>56</v>
      </c>
      <c r="C13" s="9" t="s">
        <v>110</v>
      </c>
      <c r="D13" s="5" t="s">
        <v>48</v>
      </c>
      <c r="E13" s="5">
        <v>3</v>
      </c>
      <c r="F13" s="16"/>
      <c r="G13" s="17">
        <f t="shared" si="0"/>
        <v>0</v>
      </c>
    </row>
    <row r="14" spans="1:7" ht="28.5" customHeight="1" x14ac:dyDescent="0.25">
      <c r="A14" s="7" t="s">
        <v>19</v>
      </c>
      <c r="B14" s="9" t="s">
        <v>57</v>
      </c>
      <c r="C14" s="9" t="s">
        <v>111</v>
      </c>
      <c r="D14" s="5" t="s">
        <v>55</v>
      </c>
      <c r="E14" s="5">
        <v>6000</v>
      </c>
      <c r="F14" s="16"/>
      <c r="G14" s="17">
        <f t="shared" si="0"/>
        <v>0</v>
      </c>
    </row>
    <row r="15" spans="1:7" ht="28.5" customHeight="1" x14ac:dyDescent="0.25">
      <c r="A15" s="7" t="s">
        <v>20</v>
      </c>
      <c r="B15" s="9" t="s">
        <v>58</v>
      </c>
      <c r="C15" s="10" t="s">
        <v>112</v>
      </c>
      <c r="D15" s="5" t="s">
        <v>55</v>
      </c>
      <c r="E15" s="5">
        <v>30</v>
      </c>
      <c r="F15" s="16"/>
      <c r="G15" s="17">
        <f t="shared" si="0"/>
        <v>0</v>
      </c>
    </row>
    <row r="16" spans="1:7" ht="28.5" customHeight="1" x14ac:dyDescent="0.25">
      <c r="A16" s="7" t="s">
        <v>21</v>
      </c>
      <c r="B16" s="8" t="s">
        <v>59</v>
      </c>
      <c r="C16" s="10" t="s">
        <v>112</v>
      </c>
      <c r="D16" s="5" t="s">
        <v>55</v>
      </c>
      <c r="E16" s="4" t="s">
        <v>30</v>
      </c>
      <c r="F16" s="16"/>
      <c r="G16" s="17">
        <f t="shared" si="0"/>
        <v>0</v>
      </c>
    </row>
    <row r="17" spans="1:7" ht="28.5" customHeight="1" x14ac:dyDescent="0.25">
      <c r="A17" s="7" t="s">
        <v>22</v>
      </c>
      <c r="B17" s="8" t="s">
        <v>60</v>
      </c>
      <c r="C17" s="8" t="s">
        <v>113</v>
      </c>
      <c r="D17" s="5" t="s">
        <v>55</v>
      </c>
      <c r="E17" s="4" t="s">
        <v>20</v>
      </c>
      <c r="F17" s="16"/>
      <c r="G17" s="17">
        <f t="shared" si="0"/>
        <v>0</v>
      </c>
    </row>
    <row r="18" spans="1:7" ht="28.5" customHeight="1" x14ac:dyDescent="0.25">
      <c r="A18" s="7" t="s">
        <v>23</v>
      </c>
      <c r="B18" s="8" t="s">
        <v>61</v>
      </c>
      <c r="C18" s="8" t="s">
        <v>114</v>
      </c>
      <c r="D18" s="5" t="s">
        <v>55</v>
      </c>
      <c r="E18" s="4" t="s">
        <v>30</v>
      </c>
      <c r="F18" s="16"/>
      <c r="G18" s="17">
        <f t="shared" si="0"/>
        <v>0</v>
      </c>
    </row>
    <row r="19" spans="1:7" ht="28.5" customHeight="1" x14ac:dyDescent="0.25">
      <c r="A19" s="7" t="s">
        <v>24</v>
      </c>
      <c r="B19" s="8" t="s">
        <v>62</v>
      </c>
      <c r="C19" s="8" t="s">
        <v>115</v>
      </c>
      <c r="D19" s="4" t="s">
        <v>63</v>
      </c>
      <c r="E19" s="4">
        <v>2</v>
      </c>
      <c r="F19" s="16"/>
      <c r="G19" s="17">
        <f t="shared" ref="G19:G41" si="1">E19*F19</f>
        <v>0</v>
      </c>
    </row>
    <row r="20" spans="1:7" ht="28.5" customHeight="1" x14ac:dyDescent="0.25">
      <c r="A20" s="7" t="s">
        <v>25</v>
      </c>
      <c r="B20" s="8" t="s">
        <v>64</v>
      </c>
      <c r="C20" s="8" t="s">
        <v>116</v>
      </c>
      <c r="D20" s="4" t="s">
        <v>65</v>
      </c>
      <c r="E20" s="4">
        <v>0.5</v>
      </c>
      <c r="F20" s="16"/>
      <c r="G20" s="17">
        <f t="shared" si="1"/>
        <v>0</v>
      </c>
    </row>
    <row r="21" spans="1:7" ht="28.5" customHeight="1" x14ac:dyDescent="0.25">
      <c r="A21" s="7" t="s">
        <v>26</v>
      </c>
      <c r="B21" s="8" t="s">
        <v>66</v>
      </c>
      <c r="C21" s="8" t="s">
        <v>117</v>
      </c>
      <c r="D21" s="4" t="s">
        <v>65</v>
      </c>
      <c r="E21" s="4">
        <v>0.5</v>
      </c>
      <c r="F21" s="16"/>
      <c r="G21" s="17">
        <f t="shared" si="1"/>
        <v>0</v>
      </c>
    </row>
    <row r="22" spans="1:7" ht="28.5" customHeight="1" x14ac:dyDescent="0.25">
      <c r="A22" s="7" t="s">
        <v>27</v>
      </c>
      <c r="B22" s="8" t="s">
        <v>67</v>
      </c>
      <c r="C22" s="8" t="s">
        <v>118</v>
      </c>
      <c r="D22" s="4" t="s">
        <v>53</v>
      </c>
      <c r="E22" s="4">
        <v>0.5</v>
      </c>
      <c r="F22" s="16"/>
      <c r="G22" s="17">
        <f t="shared" si="1"/>
        <v>0</v>
      </c>
    </row>
    <row r="23" spans="1:7" ht="28.5" customHeight="1" x14ac:dyDescent="0.25">
      <c r="A23" s="7" t="s">
        <v>28</v>
      </c>
      <c r="B23" s="8" t="s">
        <v>68</v>
      </c>
      <c r="C23" s="8" t="s">
        <v>119</v>
      </c>
      <c r="D23" s="4" t="s">
        <v>65</v>
      </c>
      <c r="E23" s="4">
        <v>0.5</v>
      </c>
      <c r="F23" s="16"/>
      <c r="G23" s="17">
        <f t="shared" si="1"/>
        <v>0</v>
      </c>
    </row>
    <row r="24" spans="1:7" ht="28.5" customHeight="1" x14ac:dyDescent="0.25">
      <c r="A24" s="7" t="s">
        <v>29</v>
      </c>
      <c r="B24" s="8" t="s">
        <v>69</v>
      </c>
      <c r="C24" s="8" t="s">
        <v>120</v>
      </c>
      <c r="D24" s="4" t="s">
        <v>70</v>
      </c>
      <c r="E24" s="4" t="s">
        <v>71</v>
      </c>
      <c r="F24" s="16"/>
      <c r="G24" s="17">
        <f t="shared" si="1"/>
        <v>0</v>
      </c>
    </row>
    <row r="25" spans="1:7" ht="28.5" customHeight="1" x14ac:dyDescent="0.25">
      <c r="A25" s="7" t="s">
        <v>30</v>
      </c>
      <c r="B25" s="8" t="s">
        <v>72</v>
      </c>
      <c r="C25" s="10" t="s">
        <v>121</v>
      </c>
      <c r="D25" s="4" t="s">
        <v>70</v>
      </c>
      <c r="E25" s="4" t="s">
        <v>73</v>
      </c>
      <c r="F25" s="16"/>
      <c r="G25" s="17">
        <f t="shared" si="1"/>
        <v>0</v>
      </c>
    </row>
    <row r="26" spans="1:7" ht="28.5" customHeight="1" x14ac:dyDescent="0.25">
      <c r="A26" s="7" t="s">
        <v>31</v>
      </c>
      <c r="B26" s="8" t="s">
        <v>74</v>
      </c>
      <c r="C26" s="10" t="s">
        <v>122</v>
      </c>
      <c r="D26" s="4" t="s">
        <v>70</v>
      </c>
      <c r="E26" s="4" t="s">
        <v>75</v>
      </c>
      <c r="F26" s="16"/>
      <c r="G26" s="17">
        <f t="shared" si="1"/>
        <v>0</v>
      </c>
    </row>
    <row r="27" spans="1:7" ht="28.5" customHeight="1" x14ac:dyDescent="0.25">
      <c r="A27" s="7" t="s">
        <v>32</v>
      </c>
      <c r="B27" s="8" t="s">
        <v>76</v>
      </c>
      <c r="C27" s="8" t="s">
        <v>108</v>
      </c>
      <c r="D27" s="4" t="s">
        <v>55</v>
      </c>
      <c r="E27" s="4" t="s">
        <v>77</v>
      </c>
      <c r="F27" s="16"/>
      <c r="G27" s="17">
        <f t="shared" si="1"/>
        <v>0</v>
      </c>
    </row>
    <row r="28" spans="1:7" ht="28.5" customHeight="1" x14ac:dyDescent="0.25">
      <c r="A28" s="7" t="s">
        <v>33</v>
      </c>
      <c r="B28" s="8" t="s">
        <v>78</v>
      </c>
      <c r="C28" s="10" t="s">
        <v>123</v>
      </c>
      <c r="D28" s="4" t="s">
        <v>55</v>
      </c>
      <c r="E28" s="4" t="s">
        <v>79</v>
      </c>
      <c r="F28" s="16"/>
      <c r="G28" s="17">
        <f t="shared" si="1"/>
        <v>0</v>
      </c>
    </row>
    <row r="29" spans="1:7" ht="28.5" customHeight="1" x14ac:dyDescent="0.25">
      <c r="A29" s="7" t="s">
        <v>34</v>
      </c>
      <c r="B29" s="8" t="s">
        <v>80</v>
      </c>
      <c r="C29" s="10" t="s">
        <v>124</v>
      </c>
      <c r="D29" s="4" t="s">
        <v>55</v>
      </c>
      <c r="E29" s="4" t="s">
        <v>79</v>
      </c>
      <c r="F29" s="16"/>
      <c r="G29" s="17">
        <f t="shared" si="1"/>
        <v>0</v>
      </c>
    </row>
    <row r="30" spans="1:7" ht="28.5" customHeight="1" x14ac:dyDescent="0.25">
      <c r="A30" s="7" t="s">
        <v>35</v>
      </c>
      <c r="B30" s="8" t="s">
        <v>81</v>
      </c>
      <c r="C30" s="10" t="s">
        <v>125</v>
      </c>
      <c r="D30" s="4" t="s">
        <v>70</v>
      </c>
      <c r="E30" s="4" t="s">
        <v>82</v>
      </c>
      <c r="F30" s="16"/>
      <c r="G30" s="17">
        <f t="shared" si="1"/>
        <v>0</v>
      </c>
    </row>
    <row r="31" spans="1:7" ht="28.5" customHeight="1" x14ac:dyDescent="0.25">
      <c r="A31" s="7" t="s">
        <v>36</v>
      </c>
      <c r="B31" s="8" t="s">
        <v>83</v>
      </c>
      <c r="C31" s="10" t="s">
        <v>126</v>
      </c>
      <c r="D31" s="4" t="s">
        <v>70</v>
      </c>
      <c r="E31" s="4" t="s">
        <v>84</v>
      </c>
      <c r="F31" s="16"/>
      <c r="G31" s="17">
        <f t="shared" si="1"/>
        <v>0</v>
      </c>
    </row>
    <row r="32" spans="1:7" ht="28.5" customHeight="1" x14ac:dyDescent="0.25">
      <c r="A32" s="7" t="s">
        <v>37</v>
      </c>
      <c r="B32" s="8" t="s">
        <v>85</v>
      </c>
      <c r="C32" s="10" t="s">
        <v>127</v>
      </c>
      <c r="D32" s="4" t="s">
        <v>63</v>
      </c>
      <c r="E32" s="4" t="s">
        <v>30</v>
      </c>
      <c r="F32" s="16"/>
      <c r="G32" s="17">
        <f t="shared" si="1"/>
        <v>0</v>
      </c>
    </row>
    <row r="33" spans="1:7" ht="28.5" customHeight="1" x14ac:dyDescent="0.25">
      <c r="A33" s="7" t="s">
        <v>38</v>
      </c>
      <c r="B33" s="8" t="s">
        <v>86</v>
      </c>
      <c r="C33" s="8" t="s">
        <v>128</v>
      </c>
      <c r="D33" s="4" t="s">
        <v>87</v>
      </c>
      <c r="E33" s="4" t="s">
        <v>20</v>
      </c>
      <c r="F33" s="16"/>
      <c r="G33" s="17">
        <f t="shared" si="1"/>
        <v>0</v>
      </c>
    </row>
    <row r="34" spans="1:7" ht="28.5" customHeight="1" x14ac:dyDescent="0.25">
      <c r="A34" s="7" t="s">
        <v>95</v>
      </c>
      <c r="B34" s="8" t="s">
        <v>88</v>
      </c>
      <c r="C34" s="8" t="s">
        <v>129</v>
      </c>
      <c r="D34" s="4" t="s">
        <v>89</v>
      </c>
      <c r="E34" s="4" t="s">
        <v>30</v>
      </c>
      <c r="F34" s="16"/>
      <c r="G34" s="17">
        <f t="shared" si="1"/>
        <v>0</v>
      </c>
    </row>
    <row r="35" spans="1:7" ht="28.5" customHeight="1" x14ac:dyDescent="0.25">
      <c r="A35" s="7" t="s">
        <v>96</v>
      </c>
      <c r="B35" s="18" t="s">
        <v>90</v>
      </c>
      <c r="C35" s="8" t="s">
        <v>130</v>
      </c>
      <c r="D35" s="6" t="s">
        <v>91</v>
      </c>
      <c r="E35" s="6">
        <v>10</v>
      </c>
      <c r="F35" s="16"/>
      <c r="G35" s="17">
        <f t="shared" si="1"/>
        <v>0</v>
      </c>
    </row>
    <row r="36" spans="1:7" ht="28.5" customHeight="1" x14ac:dyDescent="0.25">
      <c r="A36" s="7" t="s">
        <v>97</v>
      </c>
      <c r="B36" s="18" t="s">
        <v>92</v>
      </c>
      <c r="C36" s="8" t="s">
        <v>131</v>
      </c>
      <c r="D36" s="6" t="s">
        <v>91</v>
      </c>
      <c r="E36" s="6">
        <v>5</v>
      </c>
      <c r="F36" s="16"/>
      <c r="G36" s="17">
        <f t="shared" si="1"/>
        <v>0</v>
      </c>
    </row>
    <row r="37" spans="1:7" ht="28.5" customHeight="1" x14ac:dyDescent="0.25">
      <c r="A37" s="7" t="s">
        <v>98</v>
      </c>
      <c r="B37" s="18" t="s">
        <v>93</v>
      </c>
      <c r="C37" s="8" t="s">
        <v>132</v>
      </c>
      <c r="D37" s="6" t="s">
        <v>91</v>
      </c>
      <c r="E37" s="6">
        <v>1</v>
      </c>
      <c r="F37" s="16"/>
      <c r="G37" s="17">
        <f t="shared" si="1"/>
        <v>0</v>
      </c>
    </row>
    <row r="38" spans="1:7" ht="28.5" customHeight="1" x14ac:dyDescent="0.25">
      <c r="A38" s="7" t="s">
        <v>99</v>
      </c>
      <c r="B38" s="18" t="s">
        <v>68</v>
      </c>
      <c r="C38" s="8" t="s">
        <v>133</v>
      </c>
      <c r="D38" s="19" t="s">
        <v>65</v>
      </c>
      <c r="E38" s="19">
        <v>0.5</v>
      </c>
      <c r="F38" s="16"/>
      <c r="G38" s="17">
        <f t="shared" si="1"/>
        <v>0</v>
      </c>
    </row>
    <row r="39" spans="1:7" ht="36" customHeight="1" x14ac:dyDescent="0.25">
      <c r="A39" s="7" t="s">
        <v>100</v>
      </c>
      <c r="B39" s="18" t="s">
        <v>85</v>
      </c>
      <c r="C39" s="8" t="s">
        <v>134</v>
      </c>
      <c r="D39" s="19" t="s">
        <v>63</v>
      </c>
      <c r="E39" s="19">
        <v>30</v>
      </c>
      <c r="F39" s="16"/>
      <c r="G39" s="17">
        <f t="shared" si="1"/>
        <v>0</v>
      </c>
    </row>
    <row r="40" spans="1:7" ht="28.5" customHeight="1" x14ac:dyDescent="0.25">
      <c r="A40" s="7" t="s">
        <v>101</v>
      </c>
      <c r="B40" s="18" t="s">
        <v>88</v>
      </c>
      <c r="C40" s="8" t="s">
        <v>135</v>
      </c>
      <c r="D40" s="19" t="s">
        <v>89</v>
      </c>
      <c r="E40" s="19">
        <v>30</v>
      </c>
      <c r="F40" s="16"/>
      <c r="G40" s="17">
        <f t="shared" si="1"/>
        <v>0</v>
      </c>
    </row>
    <row r="41" spans="1:7" ht="28.5" customHeight="1" x14ac:dyDescent="0.25">
      <c r="A41" s="7" t="s">
        <v>102</v>
      </c>
      <c r="B41" s="8" t="s">
        <v>94</v>
      </c>
      <c r="C41" s="8" t="s">
        <v>136</v>
      </c>
      <c r="D41" s="4" t="s">
        <v>53</v>
      </c>
      <c r="E41" s="4" t="s">
        <v>22</v>
      </c>
      <c r="F41" s="16"/>
      <c r="G41" s="17">
        <f t="shared" si="1"/>
        <v>0</v>
      </c>
    </row>
    <row r="42" spans="1:7" ht="22.5" customHeight="1" x14ac:dyDescent="0.25">
      <c r="A42" s="20" t="s">
        <v>14</v>
      </c>
      <c r="B42" s="20"/>
      <c r="C42" s="20"/>
      <c r="D42" s="20"/>
      <c r="E42" s="21" t="s">
        <v>15</v>
      </c>
      <c r="F42" s="21" t="s">
        <v>15</v>
      </c>
      <c r="G42" s="22">
        <f>SUM(G6:G41)</f>
        <v>0</v>
      </c>
    </row>
    <row r="43" spans="1:7" ht="73.5" customHeight="1" x14ac:dyDescent="0.25">
      <c r="A43" s="23" t="s">
        <v>16</v>
      </c>
      <c r="B43" s="23"/>
      <c r="C43" s="23"/>
      <c r="D43" s="23"/>
      <c r="E43" s="23"/>
      <c r="F43" s="23"/>
      <c r="G43" s="23"/>
    </row>
    <row r="44" spans="1:7" ht="155.25" customHeight="1" x14ac:dyDescent="0.25">
      <c r="A44" s="24" t="s">
        <v>137</v>
      </c>
      <c r="B44" s="24"/>
      <c r="D44" s="24" t="s">
        <v>138</v>
      </c>
      <c r="E44" s="24"/>
      <c r="F44" s="24"/>
      <c r="G44" s="24"/>
    </row>
    <row r="45" spans="1:7" ht="28.5" customHeight="1" x14ac:dyDescent="0.25"/>
    <row r="46" spans="1:7" ht="28.5" customHeight="1" x14ac:dyDescent="0.25"/>
    <row r="47" spans="1:7" ht="21" customHeight="1" x14ac:dyDescent="0.25"/>
    <row r="48" spans="1:7" ht="21" customHeight="1" x14ac:dyDescent="0.25"/>
    <row r="49" ht="21" customHeight="1" x14ac:dyDescent="0.25"/>
    <row r="50" ht="21" customHeight="1" x14ac:dyDescent="0.25"/>
    <row r="51" ht="21" customHeight="1" x14ac:dyDescent="0.25"/>
    <row r="52" ht="21" customHeight="1" x14ac:dyDescent="0.25"/>
    <row r="53" ht="21" customHeight="1" x14ac:dyDescent="0.25"/>
    <row r="54" ht="21" customHeight="1" x14ac:dyDescent="0.25"/>
    <row r="55" ht="29.25" customHeight="1" x14ac:dyDescent="0.25"/>
    <row r="56" ht="28.5" customHeight="1" x14ac:dyDescent="0.25"/>
    <row r="57" ht="28.5" customHeight="1" x14ac:dyDescent="0.25"/>
    <row r="58" ht="28.5" customHeight="1" x14ac:dyDescent="0.25"/>
    <row r="59" ht="28.5" customHeight="1" x14ac:dyDescent="0.25"/>
    <row r="60" ht="28.5" customHeight="1" x14ac:dyDescent="0.25"/>
    <row r="61" ht="28.5" customHeight="1" x14ac:dyDescent="0.25"/>
    <row r="62" ht="30" customHeight="1" x14ac:dyDescent="0.25"/>
    <row r="63" ht="24" customHeight="1" x14ac:dyDescent="0.25"/>
    <row r="64" ht="24" customHeight="1" x14ac:dyDescent="0.25"/>
    <row r="65" ht="30.75" customHeight="1" x14ac:dyDescent="0.25"/>
    <row r="66" ht="25.5" customHeight="1" x14ac:dyDescent="0.25"/>
    <row r="67" ht="30.75" customHeight="1" x14ac:dyDescent="0.25"/>
    <row r="68" ht="45" customHeight="1" x14ac:dyDescent="0.25"/>
    <row r="69" ht="45" customHeight="1" x14ac:dyDescent="0.25"/>
    <row r="70" ht="30.75" customHeight="1" x14ac:dyDescent="0.25"/>
    <row r="71" ht="29.25" customHeight="1" x14ac:dyDescent="0.25"/>
    <row r="72" ht="33" customHeight="1" x14ac:dyDescent="0.25"/>
    <row r="73" ht="26.25" customHeight="1" x14ac:dyDescent="0.25"/>
    <row r="74" ht="26.25" customHeight="1" x14ac:dyDescent="0.25"/>
    <row r="75" ht="26.25" customHeight="1" x14ac:dyDescent="0.25"/>
    <row r="76" ht="26.25" customHeight="1" x14ac:dyDescent="0.25"/>
    <row r="77" ht="32.25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31.5" customHeight="1" x14ac:dyDescent="0.25"/>
    <row r="83" ht="24.75" customHeight="1" x14ac:dyDescent="0.25"/>
    <row r="84" ht="88.5" customHeight="1" x14ac:dyDescent="0.25"/>
    <row r="85" ht="31.5" customHeight="1" x14ac:dyDescent="0.25"/>
    <row r="86" ht="31.5" customHeight="1" x14ac:dyDescent="0.25"/>
    <row r="87" ht="31.5" customHeight="1" x14ac:dyDescent="0.25"/>
    <row r="88" ht="31.5" customHeight="1" x14ac:dyDescent="0.25"/>
    <row r="89" ht="25.5" customHeight="1" x14ac:dyDescent="0.25"/>
    <row r="90" ht="28.5" customHeight="1" x14ac:dyDescent="0.25"/>
    <row r="91" ht="28.5" customHeight="1" x14ac:dyDescent="0.25"/>
    <row r="92" ht="28.5" customHeight="1" x14ac:dyDescent="0.25"/>
    <row r="93" ht="25.5" customHeight="1" x14ac:dyDescent="0.25"/>
    <row r="94" ht="25.5" customHeight="1" x14ac:dyDescent="0.25"/>
    <row r="95" ht="33.75" customHeight="1" x14ac:dyDescent="0.25"/>
    <row r="96" ht="33.75" customHeight="1" x14ac:dyDescent="0.25"/>
    <row r="97" ht="26.25" customHeight="1" x14ac:dyDescent="0.25"/>
    <row r="98" ht="34.5" customHeight="1" x14ac:dyDescent="0.25"/>
    <row r="99" ht="31.5" customHeight="1" x14ac:dyDescent="0.25"/>
    <row r="100" ht="31.5" customHeight="1" x14ac:dyDescent="0.25"/>
    <row r="101" ht="45" customHeight="1" x14ac:dyDescent="0.25"/>
    <row r="102" ht="36" customHeight="1" x14ac:dyDescent="0.25"/>
    <row r="103" ht="45" customHeight="1" x14ac:dyDescent="0.25"/>
    <row r="104" ht="37.5" customHeight="1" x14ac:dyDescent="0.25"/>
    <row r="105" ht="32.25" customHeight="1" x14ac:dyDescent="0.25"/>
    <row r="106" ht="32.25" customHeight="1" x14ac:dyDescent="0.25"/>
    <row r="107" ht="32.25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35.25" customHeight="1" x14ac:dyDescent="0.25"/>
    <row r="114" ht="35.25" customHeight="1" x14ac:dyDescent="0.25"/>
    <row r="115" ht="26.25" customHeight="1" x14ac:dyDescent="0.25"/>
    <row r="116" ht="26.25" customHeight="1" x14ac:dyDescent="0.25"/>
    <row r="117" ht="35.25" customHeight="1" x14ac:dyDescent="0.25"/>
    <row r="118" ht="35.25" customHeight="1" x14ac:dyDescent="0.25"/>
    <row r="119" ht="26.25" customHeight="1" x14ac:dyDescent="0.25"/>
    <row r="120" ht="26.25" customHeight="1" x14ac:dyDescent="0.25"/>
    <row r="121" ht="26.25" customHeight="1" x14ac:dyDescent="0.25"/>
    <row r="122" ht="26.25" customHeight="1" x14ac:dyDescent="0.25"/>
    <row r="123" ht="26.25" customHeight="1" x14ac:dyDescent="0.25"/>
    <row r="124" ht="30.75" customHeight="1" x14ac:dyDescent="0.25"/>
    <row r="125" ht="30.75" customHeight="1" x14ac:dyDescent="0.25"/>
    <row r="126" ht="30.75" customHeight="1" x14ac:dyDescent="0.25"/>
    <row r="127" ht="26.25" customHeight="1" x14ac:dyDescent="0.25"/>
    <row r="128" ht="26.25" customHeight="1" x14ac:dyDescent="0.25"/>
    <row r="129" ht="34.5" customHeight="1" x14ac:dyDescent="0.25"/>
    <row r="130" ht="87" customHeight="1" x14ac:dyDescent="0.25"/>
    <row r="131" ht="61.5" customHeight="1" x14ac:dyDescent="0.25"/>
    <row r="132" ht="34.5" customHeight="1" x14ac:dyDescent="0.25"/>
    <row r="133" ht="42.75" customHeight="1" x14ac:dyDescent="0.25"/>
    <row r="134" ht="32.25" customHeight="1" x14ac:dyDescent="0.25"/>
    <row r="135" ht="48" customHeight="1" x14ac:dyDescent="0.25"/>
    <row r="136" ht="39" customHeight="1" x14ac:dyDescent="0.25"/>
    <row r="137" ht="57" customHeight="1" x14ac:dyDescent="0.25"/>
    <row r="138" ht="36" customHeight="1" x14ac:dyDescent="0.25"/>
    <row r="139" ht="45.75" customHeight="1" x14ac:dyDescent="0.25"/>
    <row r="140" ht="36.75" customHeight="1" x14ac:dyDescent="0.25"/>
    <row r="141" ht="36.75" customHeight="1" x14ac:dyDescent="0.25"/>
    <row r="142" ht="27.75" customHeight="1" x14ac:dyDescent="0.25"/>
    <row r="143" ht="27.75" customHeight="1" x14ac:dyDescent="0.25"/>
    <row r="144" ht="34.5" customHeight="1" x14ac:dyDescent="0.25"/>
    <row r="145" spans="1:7" ht="47.25" customHeight="1" x14ac:dyDescent="0.25"/>
    <row r="146" spans="1:7" ht="38.25" customHeight="1" x14ac:dyDescent="0.25"/>
    <row r="147" spans="1:7" s="3" customFormat="1" ht="26.25" customHeight="1" x14ac:dyDescent="0.25">
      <c r="A147"/>
      <c r="B147" s="1"/>
      <c r="C147" s="1"/>
      <c r="D147" s="2"/>
      <c r="E147" s="2"/>
      <c r="F147"/>
      <c r="G147"/>
    </row>
    <row r="148" spans="1:7" ht="73.5" customHeight="1" x14ac:dyDescent="0.25"/>
    <row r="149" spans="1:7" ht="60" customHeight="1" x14ac:dyDescent="0.25"/>
    <row r="150" spans="1:7" ht="127.5" customHeight="1" x14ac:dyDescent="0.25"/>
  </sheetData>
  <mergeCells count="7">
    <mergeCell ref="A44:B44"/>
    <mergeCell ref="D44:G44"/>
    <mergeCell ref="C1:G1"/>
    <mergeCell ref="A2:G2"/>
    <mergeCell ref="A3:G3"/>
    <mergeCell ref="A43:G43"/>
    <mergeCell ref="A42:D42"/>
  </mergeCells>
  <pageMargins left="0.25" right="0.25" top="0.75" bottom="0.75" header="0.3" footer="0.3"/>
  <pageSetup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2016-02-18T21:10:46Z</dcterms:modified>
</cp:coreProperties>
</file>